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F:\学院工作\科研工作\2019科研工作量\工商学院2019科研定稿（2020.1.14）\"/>
    </mc:Choice>
  </mc:AlternateContent>
  <xr:revisionPtr revIDLastSave="0" documentId="13_ncr:1_{9100327B-9F65-43B6-8966-D9C8BA2CC5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学院、个人汇总表" sheetId="2" r:id="rId1"/>
    <sheet name="基表" sheetId="4" r:id="rId2"/>
  </sheets>
  <definedNames>
    <definedName name="_xlnm._FilterDatabase" localSheetId="0" hidden="1">'学院、个人汇总表'!$A$2:$T$8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" i="2" l="1"/>
</calcChain>
</file>

<file path=xl/sharedStrings.xml><?xml version="1.0" encoding="utf-8"?>
<sst xmlns="http://schemas.openxmlformats.org/spreadsheetml/2006/main" count="163" uniqueCount="119">
  <si>
    <r>
      <rPr>
        <b/>
        <sz val="16"/>
        <color theme="1"/>
        <rFont val="宋体"/>
        <family val="3"/>
        <charset val="134"/>
        <scheme val="minor"/>
      </rPr>
      <t xml:space="preserve">2018 年度 </t>
    </r>
    <r>
      <rPr>
        <b/>
        <u/>
        <sz val="16"/>
        <color theme="1"/>
        <rFont val="宋体"/>
        <family val="3"/>
        <charset val="134"/>
        <scheme val="minor"/>
      </rPr>
      <t xml:space="preserve">   工商管理   </t>
    </r>
    <r>
      <rPr>
        <b/>
        <sz val="16"/>
        <color theme="1"/>
        <rFont val="宋体"/>
        <family val="3"/>
        <charset val="134"/>
        <scheme val="minor"/>
      </rPr>
      <t>学院教改论文科研工作量汇总表</t>
    </r>
  </si>
  <si>
    <t>序号</t>
  </si>
  <si>
    <t>学院</t>
  </si>
  <si>
    <t>工号</t>
  </si>
  <si>
    <t>申报人姓名</t>
  </si>
  <si>
    <t>所有作者</t>
  </si>
  <si>
    <t>申报人排名</t>
  </si>
  <si>
    <t>单位署名</t>
  </si>
  <si>
    <t>成果名称</t>
  </si>
  <si>
    <t>成果编号</t>
  </si>
  <si>
    <t>成果载体</t>
  </si>
  <si>
    <t>完成时间</t>
  </si>
  <si>
    <t>收录类型（论文）</t>
  </si>
  <si>
    <t>成果大类</t>
  </si>
  <si>
    <t>成果小类</t>
  </si>
  <si>
    <t>成果级别</t>
  </si>
  <si>
    <t>字数</t>
  </si>
  <si>
    <t>科研分值　</t>
  </si>
  <si>
    <t>是否核算绩效</t>
  </si>
  <si>
    <t>绩效分值　</t>
  </si>
  <si>
    <t>备注（课题资助经费及其他需要说明的事项）</t>
  </si>
  <si>
    <t>CYP00000</t>
  </si>
  <si>
    <t>刘铁明</t>
  </si>
  <si>
    <t>第一</t>
  </si>
  <si>
    <t>第一署名单位为我校</t>
  </si>
  <si>
    <t>××研究</t>
  </si>
  <si>
    <t>湖南财政经济学院学报</t>
  </si>
  <si>
    <t>2019.2.1</t>
  </si>
  <si>
    <t>学校学报</t>
  </si>
  <si>
    <t>论文</t>
  </si>
  <si>
    <t>期刊论文</t>
  </si>
  <si>
    <t>五类</t>
  </si>
  <si>
    <t>否</t>
  </si>
  <si>
    <t>张三</t>
  </si>
  <si>
    <t>李四、王五</t>
  </si>
  <si>
    <t>19YPA008</t>
  </si>
  <si>
    <t>湖南省社科基金项目</t>
  </si>
  <si>
    <t>2019.5.17</t>
  </si>
  <si>
    <t>项目</t>
  </si>
  <si>
    <t>省级</t>
  </si>
  <si>
    <t>省级1类</t>
  </si>
  <si>
    <t>120+40</t>
  </si>
  <si>
    <t>是</t>
  </si>
  <si>
    <t>资助2万元</t>
  </si>
  <si>
    <t>××系统</t>
  </si>
  <si>
    <t>ZL201720554153.X</t>
  </si>
  <si>
    <t>国家知识产权局</t>
  </si>
  <si>
    <t>2019.12.5</t>
  </si>
  <si>
    <t>专利(软件著作权)</t>
  </si>
  <si>
    <t>实用新型专利</t>
  </si>
  <si>
    <t>合作第一</t>
  </si>
  <si>
    <t>省政府采纳</t>
  </si>
  <si>
    <t>2019.7.1</t>
  </si>
  <si>
    <t>成果转化</t>
  </si>
  <si>
    <r>
      <rPr>
        <sz val="11"/>
        <color rgb="FFFF0000"/>
        <rFont val="宋体"/>
        <family val="3"/>
        <charset val="134"/>
        <scheme val="minor"/>
      </rPr>
      <t>采用批示</t>
    </r>
  </si>
  <si>
    <t>工商管理学院</t>
  </si>
  <si>
    <r>
      <rPr>
        <sz val="10"/>
        <color theme="1"/>
        <rFont val="宋体"/>
        <family val="3"/>
        <charset val="134"/>
        <scheme val="minor"/>
      </rPr>
      <t>CYP190</t>
    </r>
    <r>
      <rPr>
        <sz val="11"/>
        <color theme="1"/>
        <rFont val="宋体"/>
        <family val="3"/>
        <charset val="134"/>
        <scheme val="minor"/>
      </rPr>
      <t>39</t>
    </r>
  </si>
  <si>
    <t>阳利新</t>
  </si>
  <si>
    <t>高校应用型人才职业能力评价指标体系研究---以零售人才为例</t>
  </si>
  <si>
    <t>安顺学院学报</t>
  </si>
  <si>
    <t>2018.2.1</t>
  </si>
  <si>
    <t>一般期刊</t>
  </si>
  <si>
    <t>湖南财政经济学院</t>
  </si>
  <si>
    <t>零售应用型人才的培养模式创新研究</t>
  </si>
  <si>
    <t>黄冈师范学院学报</t>
  </si>
  <si>
    <t>2018.10</t>
  </si>
  <si>
    <t>第二署名单位为我校</t>
  </si>
  <si>
    <t>中文权威</t>
  </si>
  <si>
    <t>中文一类</t>
  </si>
  <si>
    <t>中文二类</t>
  </si>
  <si>
    <t>中文三类</t>
  </si>
  <si>
    <t>中文四类</t>
  </si>
  <si>
    <t>中文五类</t>
  </si>
  <si>
    <t>国际权威</t>
  </si>
  <si>
    <t>外文一类</t>
  </si>
  <si>
    <t>外文二类</t>
  </si>
  <si>
    <t>外文三类</t>
  </si>
  <si>
    <t>外文四类</t>
  </si>
  <si>
    <t>外文五类</t>
  </si>
  <si>
    <t>全国百佳图书出版单位</t>
  </si>
  <si>
    <t>中国境内依法成立的其它出版社</t>
  </si>
  <si>
    <t>专著</t>
  </si>
  <si>
    <t>编著</t>
  </si>
  <si>
    <t>译著</t>
  </si>
  <si>
    <t>字数≥25万字</t>
  </si>
  <si>
    <t>20万字≤字数＜25万字</t>
  </si>
  <si>
    <t>15万字≤字数＜20万字</t>
  </si>
  <si>
    <t>国家级：教育部规划教材</t>
  </si>
  <si>
    <t>省部级：除教育部以外的其他部委规划教材，省教育厅规划教材</t>
  </si>
  <si>
    <t>普通级：除国家级、省部级教材以外的公开出版的教材</t>
  </si>
  <si>
    <t>字数≥35万字</t>
  </si>
  <si>
    <t>30万字≤字数＜35万字</t>
  </si>
  <si>
    <t>25万字≤字数＜30万字</t>
  </si>
  <si>
    <t>字数＜25万字</t>
  </si>
  <si>
    <t>主编</t>
  </si>
  <si>
    <t>副主编</t>
  </si>
  <si>
    <t>参编</t>
  </si>
  <si>
    <t>发明专利授权</t>
  </si>
  <si>
    <t>实用新型专利授权</t>
  </si>
  <si>
    <t>外观设计专利授权</t>
  </si>
  <si>
    <t>计算机软件著作权登记</t>
  </si>
  <si>
    <t>中共中央、全国人大、国务院、全国政协采纳或党和国家主要领导同志(政治局常委)肯定性批示</t>
  </si>
  <si>
    <t>中共中央、全国人大、国务院、全国政协四部门的党和国家业务主管领导同志肯定性批示</t>
  </si>
  <si>
    <t>各部委和省委、省人大、省政府、省政协采纳或主要领导同志肯定性批示</t>
  </si>
  <si>
    <t>各部委和省委、省人大、省政府、省政协业务主管领导同志肯定性批示</t>
  </si>
  <si>
    <t>国家社科规划办《成果要报》</t>
  </si>
  <si>
    <t>教育部《专家建议》、《教育部简报（高校智库专刊）》</t>
  </si>
  <si>
    <t>国家级智库、省社科规划办《成果要报》</t>
  </si>
  <si>
    <t>湖南首批7个省级重点智库《成果要报》《决策咨询要报》《智库通讯》</t>
  </si>
  <si>
    <t>被《新华文摘》全文转载或转载字数≥5000字</t>
  </si>
  <si>
    <t>被《新华文摘》转载（2500字≤字数＜5000字）；被《中国科学文摘》《中国社会科学文摘》全文转载或转载字数≥5000字</t>
  </si>
  <si>
    <t>被《中国科学文摘》《中国社会科学文摘》转载（2500字≤字数＜5000字）</t>
  </si>
  <si>
    <t>被《新华文摘》论点摘编（字数＜2500）；被《高等学校文科学术文摘》全文转载或转载字数≥2500字；被《中国科学文摘》《中国社会科学文摘》论点摘要（字数＜2500字）；被《红旗文摘》、人大复印报刊资料全文转载或转载字数≥2500字</t>
  </si>
  <si>
    <t>被《高等学校文科学术文摘》论点摘编（字数＜2500）；被《红旗文摘》（字数＜2500）</t>
  </si>
  <si>
    <t>各厅局、地市级政府部门</t>
  </si>
  <si>
    <t>中央各部委、局、省级政府部门</t>
  </si>
  <si>
    <t>国务院</t>
  </si>
  <si>
    <t>被《新华文摘》转载（2500字≤字数＜5000字）；被《中国科学文摘》等全文转载或转载字数≥5000字</t>
  </si>
  <si>
    <t>被《新华文摘》论点摘编（字数＜2500）；被《高等学校文科学术文摘》全文转载或转载字数≥2500字；被《中国科学文摘》等论点摘要（字数＜2500字）；被《红旗文摘》等全文转载或转载字数≥2500字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</si>
</sst>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B05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8"/>
  <sheetViews>
    <sheetView tabSelected="1" zoomScale="90" zoomScaleNormal="90" workbookViewId="0">
      <selection activeCell="Z13" sqref="Z13"/>
    </sheetView>
  </sheetViews>
  <sheetFormatPr defaultColWidth="9" defaultRowHeight="14.4" x14ac:dyDescent="0.25"/>
  <cols>
    <col min="1" max="1" width="4.6640625" customWidth="1"/>
    <col min="2" max="2" width="8.6640625" customWidth="1"/>
    <col min="3" max="3" width="7.109375" customWidth="1"/>
    <col min="4" max="4" width="6.44140625" customWidth="1"/>
    <col min="5" max="5" width="5.6640625" customWidth="1"/>
    <col min="6" max="6" width="5.5546875" customWidth="1"/>
    <col min="7" max="7" width="7.21875" customWidth="1"/>
    <col min="8" max="8" width="14.109375" customWidth="1"/>
    <col min="9" max="9" width="5.77734375" customWidth="1"/>
    <col min="10" max="10" width="7.44140625" customWidth="1"/>
    <col min="11" max="11" width="6.77734375" customWidth="1"/>
    <col min="12" max="12" width="6.44140625" style="8" customWidth="1"/>
    <col min="13" max="13" width="5.33203125" customWidth="1"/>
    <col min="14" max="14" width="5.5546875" customWidth="1"/>
    <col min="15" max="15" width="5.33203125" customWidth="1"/>
    <col min="16" max="17" width="5.6640625" customWidth="1"/>
    <col min="18" max="18" width="7" customWidth="1"/>
    <col min="19" max="19" width="6" customWidth="1"/>
    <col min="20" max="20" width="11.77734375" customWidth="1"/>
  </cols>
  <sheetData>
    <row r="1" spans="1:21" ht="43.5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1" ht="57.6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24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31" t="s">
        <v>18</v>
      </c>
      <c r="S2" s="9" t="s">
        <v>19</v>
      </c>
      <c r="T2" s="9" t="s">
        <v>20</v>
      </c>
    </row>
    <row r="3" spans="1:21" ht="57.6" hidden="1" x14ac:dyDescent="0.25">
      <c r="A3" s="10">
        <v>1</v>
      </c>
      <c r="B3" s="11"/>
      <c r="C3" s="12" t="s">
        <v>21</v>
      </c>
      <c r="D3" s="12" t="s">
        <v>22</v>
      </c>
      <c r="E3" s="12"/>
      <c r="F3" s="10" t="s">
        <v>23</v>
      </c>
      <c r="G3" s="13" t="s">
        <v>24</v>
      </c>
      <c r="H3" s="14" t="s">
        <v>25</v>
      </c>
      <c r="I3" s="25"/>
      <c r="J3" s="14" t="s">
        <v>26</v>
      </c>
      <c r="K3" s="12" t="s">
        <v>27</v>
      </c>
      <c r="L3" s="14" t="s">
        <v>28</v>
      </c>
      <c r="M3" s="14" t="s">
        <v>29</v>
      </c>
      <c r="N3" s="14" t="s">
        <v>30</v>
      </c>
      <c r="O3" s="14" t="s">
        <v>31</v>
      </c>
      <c r="P3" s="14">
        <v>5000</v>
      </c>
      <c r="Q3" s="10">
        <v>30</v>
      </c>
      <c r="R3" s="32" t="s">
        <v>32</v>
      </c>
      <c r="S3" s="10">
        <v>0</v>
      </c>
      <c r="T3" s="11"/>
    </row>
    <row r="4" spans="1:21" ht="43.2" hidden="1" x14ac:dyDescent="0.25">
      <c r="A4" s="10">
        <v>2</v>
      </c>
      <c r="B4" s="11"/>
      <c r="C4" s="12" t="s">
        <v>21</v>
      </c>
      <c r="D4" s="12" t="s">
        <v>33</v>
      </c>
      <c r="E4" s="12" t="s">
        <v>34</v>
      </c>
      <c r="F4" s="12" t="s">
        <v>23</v>
      </c>
      <c r="G4" s="13" t="s">
        <v>24</v>
      </c>
      <c r="H4" s="12" t="s">
        <v>25</v>
      </c>
      <c r="I4" s="12" t="s">
        <v>35</v>
      </c>
      <c r="J4" s="12" t="s">
        <v>36</v>
      </c>
      <c r="K4" s="12" t="s">
        <v>37</v>
      </c>
      <c r="L4" s="26"/>
      <c r="M4" s="14" t="s">
        <v>38</v>
      </c>
      <c r="N4" s="12" t="s">
        <v>39</v>
      </c>
      <c r="O4" s="12" t="s">
        <v>40</v>
      </c>
      <c r="P4" s="12"/>
      <c r="Q4" s="12" t="s">
        <v>41</v>
      </c>
      <c r="R4" s="32" t="s">
        <v>42</v>
      </c>
      <c r="S4" s="32">
        <v>160</v>
      </c>
      <c r="T4" s="11" t="s">
        <v>43</v>
      </c>
    </row>
    <row r="5" spans="1:21" ht="72" hidden="1" x14ac:dyDescent="0.25">
      <c r="A5" s="15">
        <v>4</v>
      </c>
      <c r="B5" s="11"/>
      <c r="C5" s="12" t="s">
        <v>21</v>
      </c>
      <c r="D5" s="12" t="s">
        <v>33</v>
      </c>
      <c r="E5" s="12" t="s">
        <v>34</v>
      </c>
      <c r="F5" s="16" t="s">
        <v>23</v>
      </c>
      <c r="G5" s="13" t="s">
        <v>24</v>
      </c>
      <c r="H5" s="16" t="s">
        <v>44</v>
      </c>
      <c r="I5" s="16" t="s">
        <v>45</v>
      </c>
      <c r="J5" s="16" t="s">
        <v>46</v>
      </c>
      <c r="K5" s="27" t="s">
        <v>47</v>
      </c>
      <c r="L5" s="28"/>
      <c r="M5" s="14" t="s">
        <v>48</v>
      </c>
      <c r="N5" s="16" t="s">
        <v>49</v>
      </c>
      <c r="O5" s="16"/>
      <c r="P5" s="16"/>
      <c r="Q5" s="16">
        <v>80</v>
      </c>
      <c r="R5" s="32" t="s">
        <v>32</v>
      </c>
      <c r="S5" s="32">
        <v>0</v>
      </c>
      <c r="T5" s="11"/>
    </row>
    <row r="6" spans="1:21" ht="43.2" hidden="1" x14ac:dyDescent="0.25">
      <c r="A6" s="15">
        <v>5</v>
      </c>
      <c r="B6" s="11"/>
      <c r="C6" s="12" t="s">
        <v>21</v>
      </c>
      <c r="D6" s="12" t="s">
        <v>33</v>
      </c>
      <c r="E6" s="12" t="s">
        <v>34</v>
      </c>
      <c r="F6" s="17" t="s">
        <v>50</v>
      </c>
      <c r="G6" s="13" t="s">
        <v>24</v>
      </c>
      <c r="H6" s="14" t="s">
        <v>25</v>
      </c>
      <c r="I6" s="29"/>
      <c r="J6" s="17" t="s">
        <v>51</v>
      </c>
      <c r="K6" s="30" t="s">
        <v>52</v>
      </c>
      <c r="L6" s="26"/>
      <c r="M6" s="14" t="s">
        <v>53</v>
      </c>
      <c r="N6" s="17" t="s">
        <v>54</v>
      </c>
      <c r="O6" s="17"/>
      <c r="P6" s="17"/>
      <c r="Q6" s="17">
        <f>300-100</f>
        <v>200</v>
      </c>
      <c r="R6" s="32" t="s">
        <v>42</v>
      </c>
      <c r="S6" s="32">
        <v>200</v>
      </c>
      <c r="T6" s="11"/>
    </row>
    <row r="7" spans="1:21" s="7" customFormat="1" ht="72" x14ac:dyDescent="0.25">
      <c r="A7" s="18">
        <v>1</v>
      </c>
      <c r="B7" s="19" t="s">
        <v>55</v>
      </c>
      <c r="C7" s="20" t="s">
        <v>56</v>
      </c>
      <c r="D7" s="21" t="s">
        <v>57</v>
      </c>
      <c r="E7" s="21" t="s">
        <v>57</v>
      </c>
      <c r="F7" s="22" t="s">
        <v>23</v>
      </c>
      <c r="G7" s="21" t="s">
        <v>24</v>
      </c>
      <c r="H7" s="23" t="s">
        <v>58</v>
      </c>
      <c r="I7" s="19"/>
      <c r="J7" s="23" t="s">
        <v>59</v>
      </c>
      <c r="K7" s="20" t="s">
        <v>60</v>
      </c>
      <c r="L7" s="23" t="s">
        <v>61</v>
      </c>
      <c r="M7" s="23" t="s">
        <v>29</v>
      </c>
      <c r="N7" s="23" t="s">
        <v>30</v>
      </c>
      <c r="O7" s="23" t="s">
        <v>31</v>
      </c>
      <c r="P7" s="23">
        <v>4000</v>
      </c>
      <c r="Q7" s="22">
        <v>30</v>
      </c>
      <c r="R7" s="22" t="s">
        <v>42</v>
      </c>
      <c r="S7" s="22">
        <v>0</v>
      </c>
      <c r="T7" s="23"/>
      <c r="U7" s="33"/>
    </row>
    <row r="8" spans="1:21" s="7" customFormat="1" ht="43.2" customHeight="1" x14ac:dyDescent="0.25">
      <c r="A8" s="18">
        <v>2</v>
      </c>
      <c r="B8" s="19" t="s">
        <v>55</v>
      </c>
      <c r="C8" s="20" t="s">
        <v>56</v>
      </c>
      <c r="D8" s="21" t="s">
        <v>57</v>
      </c>
      <c r="E8" s="21" t="s">
        <v>57</v>
      </c>
      <c r="F8" s="22" t="s">
        <v>23</v>
      </c>
      <c r="G8" s="23" t="s">
        <v>62</v>
      </c>
      <c r="H8" s="23" t="s">
        <v>63</v>
      </c>
      <c r="I8" s="19"/>
      <c r="J8" s="23" t="s">
        <v>64</v>
      </c>
      <c r="K8" s="20" t="s">
        <v>65</v>
      </c>
      <c r="L8" s="23" t="s">
        <v>61</v>
      </c>
      <c r="M8" s="23" t="s">
        <v>29</v>
      </c>
      <c r="N8" s="23" t="s">
        <v>30</v>
      </c>
      <c r="O8" s="23" t="s">
        <v>31</v>
      </c>
      <c r="P8" s="23">
        <v>6000</v>
      </c>
      <c r="Q8" s="22">
        <v>30</v>
      </c>
      <c r="R8" s="22" t="s">
        <v>42</v>
      </c>
      <c r="S8" s="22">
        <v>0</v>
      </c>
      <c r="T8" s="23"/>
    </row>
  </sheetData>
  <autoFilter ref="A2:T8" xr:uid="{00000000-0009-0000-0000-000000000000}">
    <filterColumn colId="5">
      <filters>
        <filter val="独著"/>
      </filters>
    </filterColumn>
  </autoFilter>
  <mergeCells count="1">
    <mergeCell ref="A1:T1"/>
  </mergeCells>
  <phoneticPr fontId="14" type="noConversion"/>
  <dataValidations count="3">
    <dataValidation type="list" allowBlank="1" showInputMessage="1" showErrorMessage="1" sqref="M3:M8" xr:uid="{00000000-0002-0000-0000-000000000000}">
      <formula1>"论文,项目,著作,教材,专利(软件著作权),成果转化,获奖"</formula1>
    </dataValidation>
    <dataValidation type="list" allowBlank="1" showInputMessage="1" showErrorMessage="1" sqref="L3:L8" xr:uid="{00000000-0002-0000-0000-000001000000}">
      <formula1>"SCI收录一区,SCI收录二区, SCI收录三区, 其他SCI收录, EI收录(2005及以前）, EI收录(2005后）,A类期刊, 非A类收录, SSCI收录, 非A类收录,CSSCI核心,CSSCI扩展,CSCD核心,CSCD扩展,国外期刊,学校学报,一般期刊,会议论文收录,中国社会科学,中国科学,A&amp;HCI收录,艺术与人文科学引文索引收录,《中国社会科学文摘》,《新华文摘》,《高等学校文科学报文摘》转摘的论文,《人大复印资料》全文收录,列入《中文核心期刊要目总览》"</formula1>
    </dataValidation>
    <dataValidation type="list" allowBlank="1" showInputMessage="1" showErrorMessage="1" sqref="R3:R8" xr:uid="{00000000-0002-0000-0000-000002000000}">
      <formula1>"是,否"</formula1>
    </dataValidation>
  </dataValidations>
  <pageMargins left="0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4"/>
  <sheetViews>
    <sheetView workbookViewId="0">
      <selection activeCell="A28" sqref="A28"/>
    </sheetView>
  </sheetViews>
  <sheetFormatPr defaultColWidth="9" defaultRowHeight="14.4" x14ac:dyDescent="0.25"/>
  <cols>
    <col min="1" max="1" width="41" customWidth="1"/>
    <col min="2" max="2" width="19.44140625" customWidth="1"/>
  </cols>
  <sheetData>
    <row r="1" spans="1:2" x14ac:dyDescent="0.25">
      <c r="A1" s="1" t="s">
        <v>24</v>
      </c>
      <c r="B1" s="1">
        <v>1</v>
      </c>
    </row>
    <row r="2" spans="1:2" x14ac:dyDescent="0.25">
      <c r="A2" s="1" t="s">
        <v>66</v>
      </c>
      <c r="B2" s="1">
        <v>0.6</v>
      </c>
    </row>
    <row r="3" spans="1:2" x14ac:dyDescent="0.25">
      <c r="A3" s="1" t="s">
        <v>24</v>
      </c>
      <c r="B3" s="1">
        <v>1</v>
      </c>
    </row>
    <row r="4" spans="1:2" x14ac:dyDescent="0.25">
      <c r="A4" s="1" t="s">
        <v>66</v>
      </c>
      <c r="B4" s="1">
        <v>0.6</v>
      </c>
    </row>
    <row r="5" spans="1:2" x14ac:dyDescent="0.25">
      <c r="A5" s="1" t="s">
        <v>24</v>
      </c>
      <c r="B5" s="1">
        <v>0.3</v>
      </c>
    </row>
    <row r="6" spans="1:2" x14ac:dyDescent="0.25">
      <c r="A6" s="1" t="s">
        <v>66</v>
      </c>
      <c r="B6" s="1">
        <v>0.18</v>
      </c>
    </row>
    <row r="7" spans="1:2" x14ac:dyDescent="0.25">
      <c r="A7" s="2" t="s">
        <v>67</v>
      </c>
      <c r="B7" s="2">
        <v>2000</v>
      </c>
    </row>
    <row r="8" spans="1:2" x14ac:dyDescent="0.25">
      <c r="A8" s="2" t="s">
        <v>68</v>
      </c>
      <c r="B8" s="2">
        <v>800</v>
      </c>
    </row>
    <row r="9" spans="1:2" x14ac:dyDescent="0.25">
      <c r="A9" s="2" t="s">
        <v>69</v>
      </c>
      <c r="B9" s="2">
        <v>300</v>
      </c>
    </row>
    <row r="10" spans="1:2" x14ac:dyDescent="0.25">
      <c r="A10" s="2" t="s">
        <v>70</v>
      </c>
      <c r="B10" s="2">
        <v>200</v>
      </c>
    </row>
    <row r="11" spans="1:2" x14ac:dyDescent="0.25">
      <c r="A11" s="2" t="s">
        <v>71</v>
      </c>
      <c r="B11" s="2">
        <v>100</v>
      </c>
    </row>
    <row r="12" spans="1:2" x14ac:dyDescent="0.25">
      <c r="A12" s="2" t="s">
        <v>72</v>
      </c>
      <c r="B12" s="2">
        <v>30</v>
      </c>
    </row>
    <row r="13" spans="1:2" x14ac:dyDescent="0.25">
      <c r="A13" s="2" t="s">
        <v>73</v>
      </c>
      <c r="B13" s="2">
        <v>2000</v>
      </c>
    </row>
    <row r="14" spans="1:2" x14ac:dyDescent="0.25">
      <c r="A14" s="2" t="s">
        <v>74</v>
      </c>
      <c r="B14" s="2">
        <v>1600</v>
      </c>
    </row>
    <row r="15" spans="1:2" x14ac:dyDescent="0.25">
      <c r="A15" s="2" t="s">
        <v>75</v>
      </c>
      <c r="B15" s="2">
        <v>800</v>
      </c>
    </row>
    <row r="16" spans="1:2" x14ac:dyDescent="0.25">
      <c r="A16" s="2" t="s">
        <v>76</v>
      </c>
      <c r="B16" s="2">
        <v>450</v>
      </c>
    </row>
    <row r="17" spans="1:2" x14ac:dyDescent="0.25">
      <c r="A17" s="2" t="s">
        <v>77</v>
      </c>
      <c r="B17" s="2">
        <v>300</v>
      </c>
    </row>
    <row r="18" spans="1:2" x14ac:dyDescent="0.25">
      <c r="A18" s="2" t="s">
        <v>78</v>
      </c>
      <c r="B18" s="2">
        <v>100</v>
      </c>
    </row>
    <row r="19" spans="1:2" x14ac:dyDescent="0.25">
      <c r="A19" s="1" t="s">
        <v>79</v>
      </c>
      <c r="B19" s="1">
        <v>1.1000000000000001</v>
      </c>
    </row>
    <row r="20" spans="1:2" x14ac:dyDescent="0.25">
      <c r="A20" s="1" t="s">
        <v>80</v>
      </c>
      <c r="B20" s="1">
        <v>1</v>
      </c>
    </row>
    <row r="21" spans="1:2" x14ac:dyDescent="0.25">
      <c r="A21" s="1" t="s">
        <v>81</v>
      </c>
      <c r="B21" s="1">
        <v>1</v>
      </c>
    </row>
    <row r="22" spans="1:2" x14ac:dyDescent="0.25">
      <c r="A22" s="1" t="s">
        <v>82</v>
      </c>
      <c r="B22" s="1">
        <v>0.5</v>
      </c>
    </row>
    <row r="23" spans="1:2" x14ac:dyDescent="0.25">
      <c r="A23" s="1" t="s">
        <v>83</v>
      </c>
      <c r="B23" s="1">
        <v>0.7</v>
      </c>
    </row>
    <row r="24" spans="1:2" x14ac:dyDescent="0.25">
      <c r="A24" s="1" t="s">
        <v>84</v>
      </c>
      <c r="B24" s="1">
        <v>1.2</v>
      </c>
    </row>
    <row r="25" spans="1:2" x14ac:dyDescent="0.25">
      <c r="A25" s="1" t="s">
        <v>85</v>
      </c>
      <c r="B25" s="1">
        <v>1.1000000000000001</v>
      </c>
    </row>
    <row r="26" spans="1:2" x14ac:dyDescent="0.25">
      <c r="A26" s="1" t="s">
        <v>86</v>
      </c>
      <c r="B26" s="1">
        <v>1</v>
      </c>
    </row>
    <row r="27" spans="1:2" x14ac:dyDescent="0.25">
      <c r="A27" s="1" t="s">
        <v>87</v>
      </c>
      <c r="B27" s="1">
        <v>5</v>
      </c>
    </row>
    <row r="28" spans="1:2" ht="24" x14ac:dyDescent="0.25">
      <c r="A28" s="1" t="s">
        <v>88</v>
      </c>
      <c r="B28" s="1">
        <v>3</v>
      </c>
    </row>
    <row r="29" spans="1:2" ht="24" x14ac:dyDescent="0.25">
      <c r="A29" s="1" t="s">
        <v>89</v>
      </c>
      <c r="B29" s="1">
        <v>1</v>
      </c>
    </row>
    <row r="30" spans="1:2" x14ac:dyDescent="0.25">
      <c r="A30" s="1" t="s">
        <v>90</v>
      </c>
      <c r="B30" s="1">
        <v>2</v>
      </c>
    </row>
    <row r="31" spans="1:2" x14ac:dyDescent="0.25">
      <c r="A31" s="1" t="s">
        <v>91</v>
      </c>
      <c r="B31" s="1">
        <v>1.7</v>
      </c>
    </row>
    <row r="32" spans="1:2" x14ac:dyDescent="0.25">
      <c r="A32" s="1" t="s">
        <v>92</v>
      </c>
      <c r="B32" s="1">
        <v>1.4</v>
      </c>
    </row>
    <row r="33" spans="1:2" x14ac:dyDescent="0.25">
      <c r="A33" s="1" t="s">
        <v>93</v>
      </c>
      <c r="B33" s="1">
        <v>1</v>
      </c>
    </row>
    <row r="34" spans="1:2" x14ac:dyDescent="0.15">
      <c r="A34" s="3" t="s">
        <v>94</v>
      </c>
      <c r="B34" s="4">
        <v>0.3</v>
      </c>
    </row>
    <row r="35" spans="1:2" x14ac:dyDescent="0.15">
      <c r="A35" s="3" t="s">
        <v>95</v>
      </c>
      <c r="B35" s="4">
        <v>0.1</v>
      </c>
    </row>
    <row r="36" spans="1:2" x14ac:dyDescent="0.15">
      <c r="A36" s="3" t="s">
        <v>96</v>
      </c>
      <c r="B36" s="4">
        <v>0.6</v>
      </c>
    </row>
    <row r="37" spans="1:2" x14ac:dyDescent="0.25">
      <c r="A37" s="3" t="s">
        <v>97</v>
      </c>
      <c r="B37" s="3">
        <v>600</v>
      </c>
    </row>
    <row r="38" spans="1:2" x14ac:dyDescent="0.25">
      <c r="A38" s="3" t="s">
        <v>98</v>
      </c>
      <c r="B38" s="3">
        <v>60</v>
      </c>
    </row>
    <row r="39" spans="1:2" x14ac:dyDescent="0.25">
      <c r="A39" s="3" t="s">
        <v>99</v>
      </c>
      <c r="B39" s="3">
        <v>40</v>
      </c>
    </row>
    <row r="40" spans="1:2" x14ac:dyDescent="0.25">
      <c r="A40" s="3" t="s">
        <v>100</v>
      </c>
      <c r="B40" s="3">
        <v>60</v>
      </c>
    </row>
    <row r="41" spans="1:2" ht="24" x14ac:dyDescent="0.25">
      <c r="A41" s="1" t="s">
        <v>101</v>
      </c>
      <c r="B41" s="1">
        <v>1000</v>
      </c>
    </row>
    <row r="42" spans="1:2" ht="24" x14ac:dyDescent="0.25">
      <c r="A42" s="1" t="s">
        <v>102</v>
      </c>
      <c r="B42" s="1">
        <v>600</v>
      </c>
    </row>
    <row r="43" spans="1:2" ht="24" x14ac:dyDescent="0.25">
      <c r="A43" s="1" t="s">
        <v>103</v>
      </c>
      <c r="B43" s="1">
        <v>400</v>
      </c>
    </row>
    <row r="44" spans="1:2" ht="24" x14ac:dyDescent="0.25">
      <c r="A44" s="1" t="s">
        <v>104</v>
      </c>
      <c r="B44" s="1">
        <v>300</v>
      </c>
    </row>
    <row r="45" spans="1:2" x14ac:dyDescent="0.25">
      <c r="A45" s="1" t="s">
        <v>105</v>
      </c>
      <c r="B45" s="1">
        <v>600</v>
      </c>
    </row>
    <row r="46" spans="1:2" ht="24" x14ac:dyDescent="0.25">
      <c r="A46" s="1" t="s">
        <v>106</v>
      </c>
      <c r="B46" s="1">
        <v>400</v>
      </c>
    </row>
    <row r="47" spans="1:2" x14ac:dyDescent="0.25">
      <c r="A47" s="1" t="s">
        <v>107</v>
      </c>
      <c r="B47" s="1">
        <v>200</v>
      </c>
    </row>
    <row r="48" spans="1:2" ht="24" x14ac:dyDescent="0.25">
      <c r="A48" s="1" t="s">
        <v>108</v>
      </c>
      <c r="B48" s="1">
        <v>100</v>
      </c>
    </row>
    <row r="49" spans="1:2" x14ac:dyDescent="0.25">
      <c r="A49" s="1" t="s">
        <v>109</v>
      </c>
      <c r="B49" s="1">
        <v>2000</v>
      </c>
    </row>
    <row r="50" spans="1:2" ht="36" x14ac:dyDescent="0.25">
      <c r="A50" s="1" t="s">
        <v>110</v>
      </c>
      <c r="B50" s="1">
        <v>800</v>
      </c>
    </row>
    <row r="51" spans="1:2" ht="24" x14ac:dyDescent="0.25">
      <c r="A51" s="1" t="s">
        <v>111</v>
      </c>
      <c r="B51" s="1">
        <v>300</v>
      </c>
    </row>
    <row r="52" spans="1:2" ht="72" x14ac:dyDescent="0.25">
      <c r="A52" s="1" t="s">
        <v>112</v>
      </c>
      <c r="B52" s="1">
        <v>200</v>
      </c>
    </row>
    <row r="53" spans="1:2" ht="24" x14ac:dyDescent="0.25">
      <c r="A53" s="1" t="s">
        <v>113</v>
      </c>
      <c r="B53" s="1">
        <v>50</v>
      </c>
    </row>
    <row r="54" spans="1:2" x14ac:dyDescent="0.15">
      <c r="A54" s="5" t="s">
        <v>114</v>
      </c>
      <c r="B54" s="6">
        <v>100</v>
      </c>
    </row>
    <row r="55" spans="1:2" x14ac:dyDescent="0.25">
      <c r="A55" s="3" t="s">
        <v>115</v>
      </c>
      <c r="B55" s="6">
        <v>500</v>
      </c>
    </row>
    <row r="56" spans="1:2" x14ac:dyDescent="0.25">
      <c r="A56" s="3" t="s">
        <v>116</v>
      </c>
      <c r="B56" s="6">
        <v>1000</v>
      </c>
    </row>
    <row r="57" spans="1:2" x14ac:dyDescent="0.25">
      <c r="A57" s="1" t="s">
        <v>109</v>
      </c>
      <c r="B57" s="1">
        <v>2000</v>
      </c>
    </row>
    <row r="58" spans="1:2" ht="36" x14ac:dyDescent="0.25">
      <c r="A58" s="1" t="s">
        <v>117</v>
      </c>
      <c r="B58" s="1">
        <v>800</v>
      </c>
    </row>
    <row r="59" spans="1:2" ht="24" x14ac:dyDescent="0.25">
      <c r="A59" s="1" t="s">
        <v>111</v>
      </c>
      <c r="B59" s="1">
        <v>300</v>
      </c>
    </row>
    <row r="60" spans="1:2" ht="60" x14ac:dyDescent="0.25">
      <c r="A60" s="1" t="s">
        <v>118</v>
      </c>
      <c r="B60" s="1">
        <v>200</v>
      </c>
    </row>
    <row r="61" spans="1:2" ht="24" x14ac:dyDescent="0.25">
      <c r="A61" s="1" t="s">
        <v>113</v>
      </c>
      <c r="B61" s="1">
        <v>50</v>
      </c>
    </row>
    <row r="62" spans="1:2" x14ac:dyDescent="0.25">
      <c r="A62" s="3" t="s">
        <v>116</v>
      </c>
      <c r="B62" s="3">
        <v>1000</v>
      </c>
    </row>
    <row r="63" spans="1:2" x14ac:dyDescent="0.25">
      <c r="A63" s="3" t="s">
        <v>115</v>
      </c>
      <c r="B63" s="3">
        <v>500</v>
      </c>
    </row>
    <row r="64" spans="1:2" x14ac:dyDescent="0.25">
      <c r="A64" s="3" t="s">
        <v>114</v>
      </c>
      <c r="B64" s="3">
        <v>100</v>
      </c>
    </row>
  </sheetData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学院、个人汇总表</vt:lpstr>
      <vt:lpstr>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2020-01-02T07:39:00Z</cp:lastPrinted>
  <dcterms:created xsi:type="dcterms:W3CDTF">2006-09-13T11:21:00Z</dcterms:created>
  <dcterms:modified xsi:type="dcterms:W3CDTF">2020-01-14T02:15:12Z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